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4\8 VERSIÓN\"/>
    </mc:Choice>
  </mc:AlternateContent>
  <xr:revisionPtr revIDLastSave="0" documentId="13_ncr:1_{A2C995E7-1DA9-46E1-85AC-7DE6E1A55B25}" xr6:coauthVersionLast="47" xr6:coauthVersionMax="47" xr10:uidLastSave="{00000000-0000-0000-0000-000000000000}"/>
  <bookViews>
    <workbookView xWindow="-120" yWindow="-120" windowWidth="29040" windowHeight="15720" xr2:uid="{93ECE7F0-C5D2-4691-A9C5-74DD037E7F1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1" l="1"/>
  <c r="B27" i="1" s="1"/>
  <c r="B28" i="1" s="1"/>
  <c r="D23" i="1"/>
  <c r="B23" i="1"/>
  <c r="F21" i="1"/>
  <c r="B20" i="1"/>
  <c r="F19" i="1"/>
  <c r="D19" i="1"/>
  <c r="D20" i="1" s="1"/>
  <c r="B13" i="1"/>
  <c r="F12" i="1"/>
  <c r="D12" i="1"/>
  <c r="D13" i="1" s="1"/>
  <c r="F6" i="1"/>
  <c r="D5" i="1"/>
  <c r="B5" i="1"/>
  <c r="F4" i="1"/>
  <c r="D4" i="1"/>
  <c r="B31" i="1" l="1"/>
</calcChain>
</file>

<file path=xl/sharedStrings.xml><?xml version="1.0" encoding="utf-8"?>
<sst xmlns="http://schemas.openxmlformats.org/spreadsheetml/2006/main" count="32" uniqueCount="16">
  <si>
    <t>14 A</t>
  </si>
  <si>
    <t>14 D3</t>
  </si>
  <si>
    <t>14 D8</t>
  </si>
  <si>
    <t>IDPC</t>
  </si>
  <si>
    <t>BASE IMPONIBLE</t>
  </si>
  <si>
    <t>GLOBAL</t>
  </si>
  <si>
    <t>5 AÑOS SE MANTIENE EN ESTE RÉGIMEN</t>
  </si>
  <si>
    <t>REINVERSIÓN 14 LETRA E 50% INCENTIVO AL AHORRO</t>
  </si>
  <si>
    <t>NUNCA</t>
  </si>
  <si>
    <t>NO PAGA IDPC</t>
  </si>
  <si>
    <t>SE CONTROL cpt</t>
  </si>
  <si>
    <t>forma parte RAI</t>
  </si>
  <si>
    <t>NO TIENE SAC = CRÉDITO PARA LOS DUEÑOS CUANDO RETIREN</t>
  </si>
  <si>
    <t>T.GIRO</t>
  </si>
  <si>
    <t>TRIBUTA SIN CRÉDITO</t>
  </si>
  <si>
    <t>38 BIS 35%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</si>
</sst>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9" fontId="0" fillId="0" borderId="0" xfId="0" applyNumberFormat="1"/>
    <xf numFmtId="10" fontId="0" fillId="0" borderId="0" xfId="0" applyNumberFormat="1"/>
    <xf numFmtId="9" fontId="0" fillId="0" borderId="0" xfId="2" applyFont="1"/>
    <xf numFmtId="165" fontId="0" fillId="0" borderId="0" xfId="1" applyNumberFormat="1" applyFont="1"/>
    <xf numFmtId="0" fontId="2" fillId="0" borderId="0" xfId="0" applyFont="1"/>
    <xf numFmtId="0" fontId="2" fillId="2" borderId="0" xfId="0" applyFont="1" applyFill="1" applyAlignment="1">
      <alignment horizontal="center"/>
    </xf>
    <xf numFmtId="165" fontId="0" fillId="2" borderId="0" xfId="1" applyNumberFormat="1" applyFont="1" applyFill="1"/>
    <xf numFmtId="165" fontId="3" fillId="0" borderId="0" xfId="1" applyNumberFormat="1" applyFont="1"/>
    <xf numFmtId="165" fontId="3" fillId="3" borderId="0" xfId="1" applyNumberFormat="1" applyFont="1" applyFill="1"/>
    <xf numFmtId="165" fontId="3" fillId="4" borderId="0" xfId="1" applyNumberFormat="1" applyFont="1" applyFill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2" borderId="2" xfId="0" applyFont="1" applyFill="1" applyBorder="1" applyAlignment="1">
      <alignment horizontal="center"/>
    </xf>
    <xf numFmtId="0" fontId="2" fillId="0" borderId="2" xfId="0" applyFont="1" applyBorder="1"/>
    <xf numFmtId="0" fontId="2" fillId="2" borderId="3" xfId="0" applyFont="1" applyFill="1" applyBorder="1" applyAlignment="1">
      <alignment horizontal="center"/>
    </xf>
    <xf numFmtId="0" fontId="0" fillId="0" borderId="4" xfId="0" applyBorder="1"/>
    <xf numFmtId="9" fontId="0" fillId="0" borderId="0" xfId="0" applyNumberFormat="1" applyBorder="1"/>
    <xf numFmtId="0" fontId="0" fillId="0" borderId="0" xfId="0" applyBorder="1"/>
    <xf numFmtId="10" fontId="0" fillId="0" borderId="0" xfId="0" applyNumberFormat="1" applyBorder="1"/>
    <xf numFmtId="9" fontId="0" fillId="0" borderId="5" xfId="2" applyFont="1" applyBorder="1"/>
    <xf numFmtId="165" fontId="0" fillId="0" borderId="0" xfId="1" applyNumberFormat="1" applyFont="1" applyBorder="1"/>
    <xf numFmtId="165" fontId="0" fillId="0" borderId="5" xfId="1" applyNumberFormat="1" applyFont="1" applyBorder="1"/>
    <xf numFmtId="165" fontId="0" fillId="2" borderId="0" xfId="1" applyNumberFormat="1" applyFont="1" applyFill="1" applyBorder="1"/>
    <xf numFmtId="165" fontId="0" fillId="5" borderId="5" xfId="1" applyNumberFormat="1" applyFont="1" applyFill="1" applyBorder="1"/>
    <xf numFmtId="165" fontId="3" fillId="4" borderId="0" xfId="1" applyNumberFormat="1" applyFont="1" applyFill="1" applyBorder="1"/>
    <xf numFmtId="165" fontId="3" fillId="4" borderId="5" xfId="1" applyNumberFormat="1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5" borderId="0" xfId="1" applyNumberFormat="1" applyFont="1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5" fontId="0" fillId="6" borderId="0" xfId="0" applyNumberFormat="1" applyFill="1" applyBorder="1"/>
    <xf numFmtId="0" fontId="0" fillId="6" borderId="0" xfId="0" applyFill="1" applyBorder="1"/>
    <xf numFmtId="0" fontId="0" fillId="6" borderId="5" xfId="0" applyFill="1" applyBorder="1"/>
    <xf numFmtId="165" fontId="0" fillId="0" borderId="0" xfId="0" applyNumberFormat="1" applyBorder="1"/>
    <xf numFmtId="165" fontId="0" fillId="6" borderId="7" xfId="1" applyNumberFormat="1" applyFont="1" applyFill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563427</xdr:colOff>
      <xdr:row>14</xdr:row>
      <xdr:rowOff>101203</xdr:rowOff>
    </xdr:from>
    <xdr:to>
      <xdr:col>12</xdr:col>
      <xdr:colOff>60633</xdr:colOff>
      <xdr:row>27</xdr:row>
      <xdr:rowOff>69729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1E81E0-AF33-3609-A398-B7A2E3E13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02177" y="2768203"/>
          <a:ext cx="4069206" cy="2480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71B73-1E0C-4A91-BEFA-4DA8E7552B63}">
  <dimension ref="A2:J31"/>
  <sheetViews>
    <sheetView tabSelected="1" topLeftCell="A15" zoomScale="160" zoomScaleNormal="160" workbookViewId="0">
      <selection activeCell="G29" sqref="G29"/>
    </sheetView>
  </sheetViews>
  <sheetFormatPr baseColWidth="10" defaultRowHeight="15" x14ac:dyDescent="0.25"/>
  <cols>
    <col min="1" max="1" width="14.42578125" customWidth="1"/>
    <col min="2" max="2" width="15.7109375" bestFit="1" customWidth="1"/>
    <col min="4" max="4" width="14.42578125" bestFit="1" customWidth="1"/>
    <col min="6" max="6" width="12.85546875" bestFit="1" customWidth="1"/>
  </cols>
  <sheetData>
    <row r="2" spans="1:10" s="5" customFormat="1" x14ac:dyDescent="0.25">
      <c r="B2" s="6" t="s">
        <v>0</v>
      </c>
      <c r="D2" s="6" t="s">
        <v>1</v>
      </c>
      <c r="F2" s="6" t="s">
        <v>2</v>
      </c>
    </row>
    <row r="3" spans="1:10" x14ac:dyDescent="0.25">
      <c r="A3" t="s">
        <v>3</v>
      </c>
      <c r="B3" s="1">
        <v>0.27</v>
      </c>
      <c r="D3" s="2">
        <v>0.125</v>
      </c>
      <c r="F3" s="3">
        <v>0</v>
      </c>
    </row>
    <row r="4" spans="1:10" x14ac:dyDescent="0.25">
      <c r="A4" t="s">
        <v>4</v>
      </c>
      <c r="B4" s="4">
        <v>135000000</v>
      </c>
      <c r="C4" s="4"/>
      <c r="D4" s="4">
        <f>+B4</f>
        <v>135000000</v>
      </c>
      <c r="E4" s="4"/>
      <c r="F4" s="4">
        <f>+B4</f>
        <v>135000000</v>
      </c>
      <c r="G4" s="4"/>
      <c r="H4" s="4"/>
      <c r="I4" s="4"/>
      <c r="J4" s="4"/>
    </row>
    <row r="5" spans="1:10" x14ac:dyDescent="0.25">
      <c r="A5" t="s">
        <v>3</v>
      </c>
      <c r="B5" s="7">
        <f>+B4*B3</f>
        <v>36450000</v>
      </c>
      <c r="C5" s="4"/>
      <c r="D5" s="7">
        <f>+D4*D3</f>
        <v>16875000</v>
      </c>
      <c r="E5" s="4"/>
      <c r="F5" s="4">
        <v>0</v>
      </c>
      <c r="G5" s="4"/>
      <c r="H5" s="4"/>
      <c r="I5" s="4"/>
      <c r="J5" s="4"/>
    </row>
    <row r="6" spans="1:10" x14ac:dyDescent="0.25">
      <c r="A6" t="s">
        <v>5</v>
      </c>
      <c r="B6" s="4">
        <v>0</v>
      </c>
      <c r="C6" s="4"/>
      <c r="D6" s="4">
        <v>0</v>
      </c>
      <c r="E6" s="4"/>
      <c r="F6" s="7">
        <f>135000000*0.35-17970205.44</f>
        <v>29279794.559999999</v>
      </c>
      <c r="G6" s="4"/>
      <c r="H6" s="4"/>
      <c r="I6" s="4"/>
      <c r="J6" s="4"/>
    </row>
    <row r="7" spans="1:10" x14ac:dyDescent="0.25">
      <c r="B7" s="9">
        <v>3</v>
      </c>
      <c r="C7" s="8"/>
      <c r="D7" s="8">
        <v>1</v>
      </c>
      <c r="E7" s="8"/>
      <c r="F7" s="8">
        <v>2</v>
      </c>
      <c r="G7" s="4"/>
      <c r="H7" s="4"/>
      <c r="I7" s="4"/>
      <c r="J7" s="4"/>
    </row>
    <row r="8" spans="1:10" x14ac:dyDescent="0.25"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11" t="s">
        <v>6</v>
      </c>
      <c r="B9" s="11"/>
      <c r="C9" s="11"/>
      <c r="D9" s="11"/>
      <c r="E9" s="11"/>
      <c r="F9" s="11"/>
      <c r="G9" s="4"/>
      <c r="H9" s="4"/>
      <c r="I9" s="4"/>
      <c r="J9" s="4"/>
    </row>
    <row r="10" spans="1:10" x14ac:dyDescent="0.25">
      <c r="A10" s="5"/>
      <c r="B10" s="6" t="s">
        <v>0</v>
      </c>
      <c r="C10" s="5"/>
      <c r="D10" s="6" t="s">
        <v>1</v>
      </c>
      <c r="E10" s="5"/>
      <c r="F10" s="6" t="s">
        <v>2</v>
      </c>
      <c r="G10" s="4"/>
      <c r="H10" s="4"/>
      <c r="I10" s="4"/>
      <c r="J10" s="4"/>
    </row>
    <row r="11" spans="1:10" x14ac:dyDescent="0.25">
      <c r="A11" t="s">
        <v>3</v>
      </c>
      <c r="B11" s="1">
        <v>0.27</v>
      </c>
      <c r="D11" s="2">
        <v>0.125</v>
      </c>
      <c r="F11" s="3">
        <v>0</v>
      </c>
      <c r="G11" s="4"/>
      <c r="H11" s="4"/>
      <c r="I11" s="4"/>
      <c r="J11" s="4"/>
    </row>
    <row r="12" spans="1:10" x14ac:dyDescent="0.25">
      <c r="A12" t="s">
        <v>4</v>
      </c>
      <c r="B12" s="4">
        <v>10000000</v>
      </c>
      <c r="C12" s="4"/>
      <c r="D12" s="4">
        <f>+B12</f>
        <v>10000000</v>
      </c>
      <c r="E12" s="4"/>
      <c r="F12" s="4">
        <f>+B12</f>
        <v>10000000</v>
      </c>
      <c r="G12" s="4"/>
      <c r="H12" s="4"/>
      <c r="I12" s="4"/>
      <c r="J12" s="4"/>
    </row>
    <row r="13" spans="1:10" x14ac:dyDescent="0.25">
      <c r="A13" t="s">
        <v>3</v>
      </c>
      <c r="B13" s="7">
        <f>+B12*B11</f>
        <v>2700000</v>
      </c>
      <c r="C13" s="4"/>
      <c r="D13" s="7">
        <f>+D12*D11</f>
        <v>1250000</v>
      </c>
      <c r="E13" s="4"/>
      <c r="F13" s="4">
        <v>0</v>
      </c>
      <c r="G13" s="4"/>
      <c r="H13" s="4"/>
      <c r="I13" s="4"/>
      <c r="J13" s="4"/>
    </row>
    <row r="14" spans="1:10" x14ac:dyDescent="0.25">
      <c r="A14" t="s">
        <v>5</v>
      </c>
      <c r="B14" s="4">
        <v>0</v>
      </c>
      <c r="C14" s="4"/>
      <c r="D14" s="4">
        <v>0</v>
      </c>
      <c r="E14" s="4"/>
      <c r="F14" s="7">
        <v>0</v>
      </c>
      <c r="G14" s="4"/>
      <c r="H14" s="4"/>
      <c r="I14" s="4"/>
      <c r="J14" s="4"/>
    </row>
    <row r="15" spans="1:10" x14ac:dyDescent="0.25">
      <c r="B15" s="10">
        <v>3</v>
      </c>
      <c r="C15" s="10"/>
      <c r="D15" s="10">
        <v>2</v>
      </c>
      <c r="E15" s="10"/>
      <c r="F15" s="10">
        <v>1</v>
      </c>
      <c r="G15" s="4"/>
      <c r="H15" s="4"/>
      <c r="I15" s="4"/>
      <c r="J15" s="4"/>
    </row>
    <row r="16" spans="1:10" ht="15.75" thickBot="1" x14ac:dyDescent="0.3"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12"/>
      <c r="B17" s="13" t="s">
        <v>0</v>
      </c>
      <c r="C17" s="14"/>
      <c r="D17" s="13" t="s">
        <v>1</v>
      </c>
      <c r="E17" s="14"/>
      <c r="F17" s="15" t="s">
        <v>2</v>
      </c>
      <c r="G17" s="4"/>
      <c r="H17" s="4"/>
      <c r="I17" s="4"/>
      <c r="J17" s="4"/>
    </row>
    <row r="18" spans="1:10" x14ac:dyDescent="0.25">
      <c r="A18" s="16" t="s">
        <v>3</v>
      </c>
      <c r="B18" s="17">
        <v>0.27</v>
      </c>
      <c r="C18" s="18"/>
      <c r="D18" s="19">
        <v>0.125</v>
      </c>
      <c r="E18" s="18"/>
      <c r="F18" s="20">
        <v>0</v>
      </c>
      <c r="G18" s="4"/>
      <c r="H18" s="4"/>
      <c r="I18" s="4"/>
      <c r="J18" s="4"/>
    </row>
    <row r="19" spans="1:10" x14ac:dyDescent="0.25">
      <c r="A19" s="16" t="s">
        <v>4</v>
      </c>
      <c r="B19" s="21">
        <v>280000000</v>
      </c>
      <c r="C19" s="21"/>
      <c r="D19" s="21">
        <f>+B19</f>
        <v>280000000</v>
      </c>
      <c r="E19" s="21"/>
      <c r="F19" s="22">
        <f>+B19</f>
        <v>280000000</v>
      </c>
      <c r="G19" s="4"/>
      <c r="H19" s="4"/>
      <c r="I19" s="4"/>
      <c r="J19" s="4"/>
    </row>
    <row r="20" spans="1:10" x14ac:dyDescent="0.25">
      <c r="A20" s="16" t="s">
        <v>3</v>
      </c>
      <c r="B20" s="23">
        <f>+B19*B18</f>
        <v>75600000</v>
      </c>
      <c r="C20" s="21"/>
      <c r="D20" s="23">
        <f>+D19*D18</f>
        <v>35000000</v>
      </c>
      <c r="E20" s="21"/>
      <c r="F20" s="22">
        <v>0</v>
      </c>
      <c r="G20" s="4"/>
      <c r="H20" s="4"/>
      <c r="I20" s="4"/>
      <c r="J20" s="4"/>
    </row>
    <row r="21" spans="1:10" x14ac:dyDescent="0.25">
      <c r="A21" s="16" t="s">
        <v>5</v>
      </c>
      <c r="B21" s="21">
        <v>0</v>
      </c>
      <c r="C21" s="21"/>
      <c r="D21" s="21">
        <v>0</v>
      </c>
      <c r="E21" s="21"/>
      <c r="F21" s="24">
        <f>+F19*0.4-29914381.44</f>
        <v>82085618.560000002</v>
      </c>
    </row>
    <row r="22" spans="1:10" x14ac:dyDescent="0.25">
      <c r="A22" s="16"/>
      <c r="B22" s="25">
        <v>3</v>
      </c>
      <c r="C22" s="25"/>
      <c r="D22" s="25">
        <v>2</v>
      </c>
      <c r="E22" s="25"/>
      <c r="F22" s="26">
        <v>1</v>
      </c>
    </row>
    <row r="23" spans="1:10" x14ac:dyDescent="0.25">
      <c r="A23" s="16" t="s">
        <v>7</v>
      </c>
      <c r="B23" s="31">
        <f>+B20*50%</f>
        <v>37800000</v>
      </c>
      <c r="C23" s="31"/>
      <c r="D23" s="31">
        <f>+D20*50%</f>
        <v>17500000</v>
      </c>
      <c r="E23" s="18"/>
      <c r="F23" s="27">
        <v>0</v>
      </c>
    </row>
    <row r="24" spans="1:10" ht="15.75" thickBot="1" x14ac:dyDescent="0.3">
      <c r="A24" s="16"/>
      <c r="B24" s="18">
        <v>2</v>
      </c>
      <c r="C24" s="18"/>
      <c r="D24" s="18">
        <v>1</v>
      </c>
      <c r="E24" s="18"/>
      <c r="F24" s="27" t="s">
        <v>8</v>
      </c>
    </row>
    <row r="25" spans="1:10" ht="15.75" thickBot="1" x14ac:dyDescent="0.3">
      <c r="A25" s="32" t="s">
        <v>7</v>
      </c>
      <c r="B25" s="33"/>
      <c r="C25" s="33"/>
      <c r="D25" s="33"/>
      <c r="E25" s="33"/>
      <c r="F25" s="34"/>
    </row>
    <row r="26" spans="1:10" x14ac:dyDescent="0.25">
      <c r="A26" s="16" t="s">
        <v>9</v>
      </c>
      <c r="B26" s="35">
        <f>+B19*50%</f>
        <v>140000000</v>
      </c>
      <c r="C26" s="36" t="s">
        <v>12</v>
      </c>
      <c r="D26" s="36"/>
      <c r="E26" s="36"/>
      <c r="F26" s="37"/>
    </row>
    <row r="27" spans="1:10" x14ac:dyDescent="0.25">
      <c r="A27" s="16" t="s">
        <v>10</v>
      </c>
      <c r="B27" s="38">
        <f>+B26</f>
        <v>140000000</v>
      </c>
      <c r="C27" s="18"/>
      <c r="D27" s="18"/>
      <c r="E27" s="18"/>
      <c r="F27" s="27"/>
    </row>
    <row r="28" spans="1:10" x14ac:dyDescent="0.25">
      <c r="A28" s="16" t="s">
        <v>11</v>
      </c>
      <c r="B28" s="38">
        <f>+B27</f>
        <v>140000000</v>
      </c>
      <c r="C28" s="18" t="s">
        <v>14</v>
      </c>
      <c r="D28" s="18"/>
      <c r="E28" s="18"/>
      <c r="F28" s="27"/>
    </row>
    <row r="29" spans="1:10" x14ac:dyDescent="0.25">
      <c r="A29" s="16"/>
      <c r="B29" s="18"/>
      <c r="C29" s="18"/>
      <c r="D29" s="18"/>
      <c r="E29" s="18"/>
      <c r="F29" s="27"/>
    </row>
    <row r="30" spans="1:10" x14ac:dyDescent="0.25">
      <c r="A30" s="16" t="s">
        <v>13</v>
      </c>
      <c r="B30" s="18"/>
      <c r="C30" s="18"/>
      <c r="D30" s="18"/>
      <c r="E30" s="18"/>
      <c r="F30" s="27"/>
    </row>
    <row r="31" spans="1:10" ht="15.75" thickBot="1" x14ac:dyDescent="0.3">
      <c r="A31" s="28" t="s">
        <v>15</v>
      </c>
      <c r="B31" s="39">
        <f>+B26*35%</f>
        <v>49000000</v>
      </c>
      <c r="C31" s="29"/>
      <c r="D31" s="29"/>
      <c r="E31" s="29"/>
      <c r="F31" s="30"/>
    </row>
  </sheetData>
  <mergeCells count="1">
    <mergeCell ref="A9:F9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rivera</dc:creator>
  <cp:lastModifiedBy>elias rivera</cp:lastModifiedBy>
  <cp:lastPrinted>2024-11-19T23:16:40Z</cp:lastPrinted>
  <dcterms:created xsi:type="dcterms:W3CDTF">2024-11-19T23:05:43Z</dcterms:created>
  <dcterms:modified xsi:type="dcterms:W3CDTF">2024-11-20T00:03:40Z</dcterms:modified>
</cp:coreProperties>
</file>